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3" r:id="rId2"/>
  </sheets>
  <definedNames>
    <definedName name="_xlnm.Print_Area" localSheetId="0">Лист1!$A$1:$G$17</definedName>
  </definedNames>
  <calcPr calcId="145621" refMode="R1C1"/>
</workbook>
</file>

<file path=xl/calcChain.xml><?xml version="1.0" encoding="utf-8"?>
<calcChain xmlns="http://schemas.openxmlformats.org/spreadsheetml/2006/main">
  <c r="F6" i="3" l="1"/>
  <c r="F5" i="3"/>
  <c r="F4" i="3"/>
  <c r="F3" i="3"/>
  <c r="G8" i="1" l="1"/>
  <c r="G6" i="1"/>
  <c r="G5" i="1"/>
  <c r="G4" i="1"/>
  <c r="G9" i="1" l="1"/>
</calcChain>
</file>

<file path=xl/sharedStrings.xml><?xml version="1.0" encoding="utf-8"?>
<sst xmlns="http://schemas.openxmlformats.org/spreadsheetml/2006/main" count="39" uniqueCount="26">
  <si>
    <t>Приложение №1 к Тендерной документации</t>
  </si>
  <si>
    <t>№ лота</t>
  </si>
  <si>
    <t>Наименование ЛС и МИ (международное непатентованное наименование) МНН</t>
  </si>
  <si>
    <t>Краткая характеристика закупаемых товаров</t>
  </si>
  <si>
    <t>Ед.
изм.</t>
  </si>
  <si>
    <t>Кол-во</t>
  </si>
  <si>
    <t>Цена за ед. тенге</t>
  </si>
  <si>
    <t>Общая сумма тенге</t>
  </si>
  <si>
    <t>комплект</t>
  </si>
  <si>
    <t>ИТОГО:</t>
  </si>
  <si>
    <t>Место поставки товара: ГКП на ПХВ «Городской кардиологический центр» УЗ г.Алматы, 050012 Толе би 93, аптечный склад</t>
  </si>
  <si>
    <t>Срок поставки товара: DDP; В течение 2023 года, в течение 5 календарных дней после заявки заказчика.</t>
  </si>
  <si>
    <t>Директор _________________________  А. Кодасбаев</t>
  </si>
  <si>
    <t xml:space="preserve">                        МП</t>
  </si>
  <si>
    <t xml:space="preserve">Кардиовертер-дефибриллятор имплантируемый однокамерный 
с принадлежностями
</t>
  </si>
  <si>
    <t xml:space="preserve">Кардиовертер-дефибриллятор имплантируемый двухкамерный 
 с принадлежностями
</t>
  </si>
  <si>
    <t xml:space="preserve">Кардиовертер-дефибриллятор имплантируемый трехкамерный
с принадлежностями
</t>
  </si>
  <si>
    <t xml:space="preserve">Имплантируемый МРТ-совместимый двухкамерный кардиовертер-дефибриллятор. Три зоны детекции аритмий: ЖТ1, ЖТ2, ФЖ. Критерии детекции: Внезапное начало; Стабильность; Интервал сцепления; Алгоритм математической и морфологической дискриминации; Критерий устойчивой ЖТ. Зона детекции ЖТ: для ЖТ1: Выкл, от 100 до 222 уд/мин; Для ЖТ2: Выкл; от 120 до 222 уд/мин. Количество комплексов при детекции: для ЖТ1 от 10 до 100; для ЖТ2 от 10 до 80; для редетекции для ЖТ1 от 10 до 50; для ЖТ2 от 10 до 40. Внезапное начало: ВЫКЛ; от 4 до 32 %. Критерий стабильности: если SMART = ВЫКЛ: ВЫКЛ; ± 8 … (4) … ±48%. Если SMART = ВКЛ: ±8 … (4) … ±48%. Устойчивая ЖТ - ВЫКЛ, от 1 до 3 мин, шаг 1 мин; 3 мин; 5 мин; далее от 10 до 30 мин, с шагом 10 мин;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дискриминации. Зона детекции ФЖ: Выкл, от 150 до 250 уд/мин. Счетчик детекции ФЖ: 6 из 8; 8 из 12; 10 из 14; 12 из 16; 16 из 20; 18 из 24; 20 из 26; 22 из 30; 24 из 30; 30 из 40. Счетчик редетекции ФЖ: 6 из 8; 8 из 12; 10 из 14; 12 из 16; 16 из 20; 18 из 24; 20 из 26; 22 из 30; 24 из 30; 30 из 40. Виды терапии: Антитахистимуляция (АТС), Кардиоверсия, Дефибрилляция. АТС: Пачка импульсов, Пачка импульсов с уменьшением интервала между стимулами. Количество попыток АТС от 1 до 10, шаг не более 1. Количество стимулов в пачке от 1 до 15, шаг не более 1. Возможность автоматического добавления стимула в каждой последующей пачке. Интервал сцепления первого стимула со спонтанным комплексом: от 70 до 95%, шаг не более 5. Оптимизация АТС для наиболее быстрой и эффективной терапии.  Энергия разряда при кардиоверсии и дефибрилляции от 2 до 40 Дж. Для одного приступа ЖТ или ФЖ максимальное количество разрядов не менее 8. Возможность инверсии полярности разряда для снижения порога дефибрилляции; Форма разряда: Двухфазный – возможность изменения длительности и процента соотношения фаз (минимум два варианта). Возможность выбора из трех вариантов направления шокового разряда. Встроенные алгоритмы защиты от постстимуляционного оверсенсинга Т-волны.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мониторинга. Режимы брадитерапии: Выкл.; DDDR-ADIR; DDDR; DDIR; VVIR; AAIR; D00; DDD-ADI; DDD; DDI; VVI; AAI; V00; VDDR; VDIR; VDD; VDI. Значение базовой частоты в диапазоне, но не уже чем от 30 до 160 имп/мин. Значение амплитуды стимуляционного импульса в диапазоне, но не уже чем от 0,5 до 7,5 В. Значение длительности импульса в диапазоне, но не уже чем от 0,4 до 1,5 мс. Наличие функции активного контроля захвата c передачей информации по системе удаленного мониторинга. Наличие частотного гистерезиса: динамический, повторный, сканирующий. Динамическая АВ-задержка, отдельно программируемая для различных частотных диапазонов. Наличие АВ-гистерезиса: положительный, повторный, сканирующий и отрицательный (для обеспечения постоянной желудочковой стимуляции). Программирование ночного ритма стимуляции. Беспроводная телеметрия, основанная на энергосберегающем алгоритме передачи данных. Измерение трансторакального импеданса для оценки прогрессирования сердечной недостаточности с возможностью передачи трендовой статистики по системе удаленного мониторинга. Возможность автоматической записи внутрисердечных электрограмм (ВЭГМ) в память ИКД: не менее 3-х эпизодов по 56 мин. 
МРТ-совместимость без зон ограничения сканирования (Full Body Scan) при условии использования в комбинации с МРТ-совместимыми электродами, а также соблюдении требуемых производителем условий проведения исследования. Наличие специального ГМС-сенсора для автоматического обнаружения МР-поля и минимизации времени нахождения пациента в МРТ-режиме. Длительность работы сенсора после каждой активации: 14 дней.  Стандарт разъема дефибриллирующего электрода: DF-1.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основе. 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ними; планирование расписания проведений плановых автоматических осмотров с выбором данных и результатов выполненных тестов, которые будут отправлены в установленные дни по системе удаленного мониторинга на личный аккаунт лечащего врача. Расчетный срок службы ИКД: не менее 10.6 лет с учётом: разрядов максимальной энергии (40 Дж) два раза в год; 15% стимуляции ПЖ с частотой не менее 60 имп/мин; амплитуде не менее 2,5 В; длительности импульса не менее 0,4 мс; сопротивлении на электроде не более 500 Ом; включенными функциями диагностики, ежедневной передаче данных по системе удалённого мониторинга и включенной записью ВЭГМ. Толщина не более 11 мм. Масса не более 82 г. Объем не более 33 см3.
</t>
  </si>
  <si>
    <t>Имплантируемый МРТ-совместимый однокамерный кардиовертер-дефибриллятор c возможностью регистрации предсердных потенциалов при использовании электрода с наличием 2-х диполей в проекции правого предсердия. Три зоны детекции аритмий: ЖТ1, ЖТ2, ФЖ. Критерии детекции: Внезапное начало; Стабильность; Интервал сцепления; Алгоритм математической и морфологической дискриминации; Критерий устойчивой ЖТ. Интервал детекции ЖТ: для ЖТ1: Выкл, от 100 до 222 уд/мин; Для ЖТ2: Выкл; от 120 до 222 уд/мин. Количество комплексов при детекции: для ЖТ1 от 10 до 100; для ЖТ2 от 10 до 80; для редетекции ЖТ1 от 10 до 50; для ЖТ2 от 10 до 40. Внезапное начало: ВЫКЛ; от 4 до 32 %. Критерий стабильности: если SMART = ВЫКЛ: ВЫКЛ; ± 8 … (4) … ±48%. Если SMART = ВКЛ: ±8 … (4) … ±48%. Устойчивая ЖТ - ВЫКЛ, от 1 до 3 мин, шаг 1 мин; 3 мин; 5 мин; далее от 10 до 30 мин, с шагом 10 мин;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дискриминации. Интервал детекции ФЖ: Выкл, от 150 до 250 уд/мин. Счетчик детекции ФЖ: 6 из 8; 8 из 12; 10 из 14; 12 из 16; 16 из 20; 18 из 24; 20 из 26; 22 из 30; 24 из 30; 30 из 40. Счетчик редетекции ФЖ: 6 из 8; 8 из 12; 10 из 14; 12 из 16; 16 из 20; 18 из 24; 20 из 26; 22 из 30; 24 из 30, 30 из 40. Виды терапии: Антитахистимуляция (АТС), Кардиоверсия, Дефибрилляция. АТС: Пачка импульсов, Пачка импульсов с уменьшением интервала между стимулами. Количество попыток АТС от 1 до 10, шаг не более 1. Количество стимулов в пачке от 1 до 15, шаг не более 1. Возможность автоматического добавления стимула в каждой последующей пачке. Интервал сцепления первого стимула со спонтанным комплексом: от 70 до 95%, шаг не более 5. Оптимизация АТС для наиболее быстрой и эффективной терапии.  Энергия разряда при кардиоверсии и дефибрилляции от 2 до 40 Дж. Для одного приступа ЖТ или ФЖ максимальное количество разрядов не менее 8. Возможность инверсии полярности разряда для снижения порога дефибрилляции; Форма разряда: Двухфазный – возможность изменения длительности и процента соотношения фаз (минимум два варианта). Возможность выбора из трех вариантов направления шокового разряда. Встроенные алгоритмы защиты от постстимуляционного оверсенсинга Т-волны.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мониторинга. Режимы стимуляции: VVIR; VVI; VOO; ВЫКЛ. Значение базовой частоты в диапазоне, но не уже чем от 30 до 160 имп/мин. Значение амплитуды стимуляционного импульса в диапазоне, но не уже чем от 0,5 до 7,5 В. Значение длительности импульса в диапазоне, но не уже чем от 0,4 до 1,5 мс. Наличие функции активного контроля захвата c передачей информации по системе удаленного мониторинга. Наличие частотного гистерезиса: динамический, повторный, сканирующий. Программирование ночного ритма стимуляции. Беспроводная телеметрия, основанная на энергосберегающем алгоритме передачи данных. Измерение трансторакального импеданса для оценки прогрессирования сердечной недостаточности с возможностью передачи трендовой статистики по системе удаленного мониторинга. Возможность автоматической записи внутрисердечных электрограмм (ВЭГМ) в память ИКД: не менее 3-х эпизодов по 56 мин. МРТ-совместимость без зон ограничения сканирования (Full Body Scan) при условии использования в комбинации с МРТ-совместимыми электродами, а также соблюдении требуемых производителем условий проведения исследования. Наличие специального ГМС-сенсора для автоматического обнаружения МР-поля и минимизации времени нахождения пациента в МРТ-режиме. Длительность работы сенсора после каждой активации: до 14 дней. Стандарт разъема дефибриллирующего электрода: DF-1.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основе. 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ними; планирование расписания проведений плановых автоматических осмотров с выбором данных и результатов выполненных тестов, которые будут отправлены в установленные дни по системе удаленного мониторинга на личный аккаунт лечащего врача. Расчетный срок службы ИКД: не менее 12.85 лет с учётом: разрядов максимальной энергии (40 Дж) два раза в год; 15% стимуляции ПЖ с частотой не менее 60 имп/мин; амплитуде не менее 2,5 В; длительности импульса не менее 0,4 мс; сопротивлении на электроде не более 500 Ом; включенными функциями диагностики, ежедневной передаче данных по системе удалённого мониторинга и включенной записью ВЭГМ. Толщина не более 11 мм. Масса не более 82 г. Объем не более 33 см3.</t>
  </si>
  <si>
    <t>МРТ-совместимый трёхкамерный имплантируемый кардиовертер-дефибриллятор (варианты исполнения HF-T либо HF-T QP на выбор врача). Три зоны детекции аритмий: ЖТ1, ЖТ2, ФЖ. Критерии детекции: Внезапное начало; Стабильность; Интервал сцепления; Алгоритм математической и морфологической дискриминации; Критерий устойчивой ЖТ. Зона детекции ЖТ: для ЖТ1: Выкл, от 100 до 222 уд/мин; Для ЖТ2: Выкл; от 120 до 222 уд/мин. Количество комплексов при детекции: для ЖТ1 от 10 до 100; для ЖТ2 от 10 до 80; для редетекции для ЖТ1 от 10 до 50; для ЖТ2 от 10 до 40. Внезапное начало: ВЫКЛ; от 4 до 32 %. Критерий стабильности: если SMART = ВЫКЛ: ВЫКЛ; ± 8 … (4) … ±48%. Если SMART = ВКЛ: ±8 … (4) … ±48%. Устойчивая ЖТ - ВЫКЛ, от 1 до 3 мин, шаг 1 мин; 3 мин; 5 мин; далее от 10 до 30 мин, с шагом 10 мин;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дискриминации. Зона детекции ФЖ: Выкл, от 150 до 250 уд/мин. Счетчик детекции ФЖ: 6 из 8; 8 из 12; 10 из 14; 12 из 16; 16 из 20; 18 из 24; 20 из 26; 22 из 30; 24 из 30; 30 из 40. Счетчик редетекции ФЖ: 6 из 8; 8 из 12; 10 из 14; 12 из 16; 16 из 20; 18 из 24; 20 из 26; 22 из 30; 24 из 30; 30 из 40. Виды терапии: Антитахистимуляция (АТС), Кардиоверсия, Дефибрилляция. АТС: Пачка импульсов, Пачка импульсов с уменьшением интервала между стимулами. Количество попыток АТС от 1 до 10, шаг не более 1. Количество стимулов в пачке от 1 до 15, шаг не более 1. Возможность автоматического добавления стимула в каждой последующей пачке: ВЫКЛ, ВКЛ. Интервал сцепления первого стимула со спонтанным комплексом: от 70 до 95%, шаг не более 5. Оптимизация АТС для наиболее быстрой и эффективной терапии. Энергия разряда при кардиоверсии и дефибрилляции от 2 до 40 Дж. Для одного приступа ЖТ или ФЖ максимальное количество разрядов не менее 8. Полярность разряда: Возможность инверсии полярности разряда для снижения порога дефибрилляции; Форма разряда: Двухфазный – возможность изменения длительности и процента соотношения фаз (минимум два варианта). Возможность выбора из трех вариантов направления шокового разряда. Встроенные алгоритмы защиты от постстимуляционного оверсенсинга Т-волны.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мониторинга. Режимы брадитерапии: Выкл.; DDDR-ADIR; DDDR; DDIR; VVIR; AAIR; D00; DDD-ADI; DDD; DDI; VVI; AAI; V00; VDDR; VDIR; VDD; VDI. Значение базовой частоты в диапазоне, но не уже чем от 30 до 160 имп/мин. Значение амплитуды стимуляционного импульса (по всем каналам) в диапазоне, но не уже чем от 0,5 до 7,5 В. Значение длительности импульса (по всем каналам) в диапазоне, но не уже чем от 0,4 до 1,5 мс. Наличие функция автоматического контроля захвата с оценкой эффективности стимуляции (по всем каналам) c передачей информации по системе удаленного мониторинга. Наличие частотного гистерезиса: динамический, повторный, сканирующий. Значение предсердно-желудочковой задержки: 15; от 40 до 350 мс. Динамическая АВ-задержка, отдельно программируемая для различных частотных диапазонов, и раздельно программируется для спонтанных и стимуляционных событий. Наличие АВ-гистерезиса: положительный, повторный, сканирующий и отрицательный (для обеспечения постоянной желудочковой стимуляции). Алгоритм автоматизированного поиска рекомендуемого значения АВ-задержки на основе измерения длительности P-волны. Программирование ночного ритма стимуляции. Возможность программирования значения VV-задержки в диапазоне от 0 до 100 мс после стимулируемого желудочкового события, возможность выбора ведущей и ведомой камеры (правый или левый желудочек). Наличии функции для тестирования ЛЖ-электрода, для упрощения выборы оптимального вектора стимуляции. 20 полярностей для левожелудочковой стимуляции. Возможность автоматической записи внутрисердечных электрограмм (ВЭГМ) в память ИКД: не менее 3-х эпизодов по 56 мин. Беспроводная телеметрия, основанная на энергосберегающем алгоритме передачи данных. МРТ-совместимость без зон ограничения сканирования (Full Body Scan) при условии использования в комбинации с МРТ-совместимыми электродами, а также соблюдении требуемых производителем условий проведения исследования. Стандарт разъема дефибриллирующего электрода: DF-1.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основе.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ними; планирование расписания проведений плановых автоматических осмотров с выбором данных и результатов выполненных тестов, которые будут отправлены в установленные дни по системе удаленного мониторинга на личный аккаунт лечащего врача. Расчетный срок службы ИКД: не менее 6.87 лет с учётом: разрядов максимальной энергии (40 Дж) два раза в год; с 15% стимуляцией ПП, с 100% стимуляцией ПЖ/ЛЖ с базовой частотой 60 имп/мин, амплитудой не менее 2.5 В, длительностью импульса не менее 0.4 мс; сопротивлении на электродах не более 500 Ом, включенными функциями диагностики, ежедневной передаче данных по системе удалённого мониторинга и включенной записью ВЭГМ. Толщина не более 11 мм. Масса не более 86 г. Объем не более 36 см3.</t>
  </si>
  <si>
    <t>экспресс-тест для определения антигена Ag к коронавирусу COVID-19 (sars-cov-2)</t>
  </si>
  <si>
    <t xml:space="preserve">экспресс-тест для быстрого определения антигена коронавируса COVID-19 предназначен для прямого связывания и качественного определения нуклеокапсидного белкового антигена COVID-19 в образцах мазков, взятых со слизистой оболочки  носоглотки или ротоглотки методом ИХА (иммунохроматографический анализ) на мембранной полоске с визуальной оценкой. В набор входят: 1. Тест-полоска (кассета в индивидуальной). 2. Флакон - капельница. 3. Зонд для забора материала. 4. Раствор для экстракции. 5. Инструкция по применению.  В наборе не менее 25 тестов. </t>
  </si>
  <si>
    <t>набор</t>
  </si>
  <si>
    <t>Кардиовертер-дефибриллятор имплантируемый однокамерный 
с принадлежностями</t>
  </si>
  <si>
    <t>Кардиовертер-дефибриллятор имплантируемый двухкамерный 
 с принадлежностями</t>
  </si>
  <si>
    <t>Кардиовертер-дефибриллятор имплантируемый трехкамерный
с принадлежностями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</si>
</sst>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>
      <alignment horizontal="center"/>
    </xf>
    <xf numFmtId="0" fontId="4" fillId="0" borderId="0"/>
  </cellStyleXfs>
  <cellXfs count="46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Border="1"/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3" borderId="1" xfId="3" applyNumberFormat="1" applyFont="1" applyFill="1" applyBorder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0" fontId="8" fillId="3" borderId="2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3" borderId="3" xfId="3" applyNumberFormat="1" applyFont="1" applyFill="1" applyBorder="1" applyAlignment="1">
      <alignment horizontal="center" vertical="center" wrapText="1"/>
    </xf>
    <xf numFmtId="0" fontId="8" fillId="3" borderId="2" xfId="3" applyNumberFormat="1" applyFont="1" applyFill="1" applyBorder="1" applyAlignment="1">
      <alignment horizontal="center" vertical="center" wrapText="1"/>
    </xf>
    <xf numFmtId="3" fontId="8" fillId="3" borderId="3" xfId="3" applyNumberFormat="1" applyFont="1" applyFill="1" applyBorder="1" applyAlignment="1">
      <alignment horizontal="center" vertical="center" wrapText="1"/>
    </xf>
    <xf numFmtId="3" fontId="8" fillId="3" borderId="2" xfId="3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4" fontId="8" fillId="3" borderId="3" xfId="3" applyNumberFormat="1" applyFont="1" applyFill="1" applyBorder="1" applyAlignment="1">
      <alignment horizontal="center" vertical="center" wrapText="1"/>
    </xf>
    <xf numFmtId="4" fontId="8" fillId="3" borderId="2" xfId="3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topLeftCell="A6" zoomScale="115" zoomScaleNormal="55" zoomScaleSheetLayoutView="115" zoomScalePageLayoutView="55" workbookViewId="0">
      <selection activeCell="A3" sqref="A3:G8"/>
    </sheetView>
  </sheetViews>
  <sheetFormatPr defaultRowHeight="15" x14ac:dyDescent="0.25"/>
  <cols>
    <col min="1" max="1" width="5.28515625" customWidth="1"/>
    <col min="2" max="2" width="23.140625" customWidth="1"/>
    <col min="3" max="3" width="119.85546875" customWidth="1"/>
    <col min="4" max="4" width="10" style="5" customWidth="1"/>
    <col min="5" max="5" width="7.5703125" style="5" customWidth="1"/>
    <col min="6" max="6" width="14.140625" style="5" customWidth="1"/>
    <col min="7" max="7" width="18" style="5" customWidth="1"/>
  </cols>
  <sheetData>
    <row r="1" spans="1:7" ht="18.75" x14ac:dyDescent="0.3">
      <c r="C1" s="41" t="s">
        <v>0</v>
      </c>
      <c r="D1" s="41"/>
      <c r="E1" s="41"/>
      <c r="F1" s="41"/>
      <c r="G1" s="41"/>
    </row>
    <row r="2" spans="1:7" x14ac:dyDescent="0.25">
      <c r="B2" s="1"/>
    </row>
    <row r="3" spans="1:7" ht="48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5</v>
      </c>
      <c r="F3" s="24" t="s">
        <v>6</v>
      </c>
      <c r="G3" s="26" t="s">
        <v>7</v>
      </c>
    </row>
    <row r="4" spans="1:7" ht="409.5" x14ac:dyDescent="0.25">
      <c r="A4" s="7">
        <v>1</v>
      </c>
      <c r="B4" s="14" t="s">
        <v>14</v>
      </c>
      <c r="C4" s="27" t="s">
        <v>18</v>
      </c>
      <c r="D4" s="17" t="s">
        <v>8</v>
      </c>
      <c r="E4" s="18">
        <v>1</v>
      </c>
      <c r="F4" s="19">
        <v>2400555</v>
      </c>
      <c r="G4" s="8">
        <f>E4*F4</f>
        <v>2400555</v>
      </c>
    </row>
    <row r="5" spans="1:7" ht="409.5" x14ac:dyDescent="0.25">
      <c r="A5" s="7">
        <v>2</v>
      </c>
      <c r="B5" s="14" t="s">
        <v>15</v>
      </c>
      <c r="C5" s="27" t="s">
        <v>17</v>
      </c>
      <c r="D5" s="17" t="s">
        <v>8</v>
      </c>
      <c r="E5" s="18">
        <v>1</v>
      </c>
      <c r="F5" s="19">
        <v>2910555</v>
      </c>
      <c r="G5" s="8">
        <f t="shared" ref="G5:G8" si="0">E5*F5</f>
        <v>2910555</v>
      </c>
    </row>
    <row r="6" spans="1:7" ht="409.5" customHeight="1" x14ac:dyDescent="0.25">
      <c r="A6" s="30">
        <v>3</v>
      </c>
      <c r="B6" s="32" t="s">
        <v>16</v>
      </c>
      <c r="C6" s="34" t="s">
        <v>19</v>
      </c>
      <c r="D6" s="36" t="s">
        <v>8</v>
      </c>
      <c r="E6" s="38">
        <v>1</v>
      </c>
      <c r="F6" s="42">
        <v>3070555</v>
      </c>
      <c r="G6" s="44">
        <f t="shared" si="0"/>
        <v>3070555</v>
      </c>
    </row>
    <row r="7" spans="1:7" ht="55.5" customHeight="1" x14ac:dyDescent="0.25">
      <c r="A7" s="31"/>
      <c r="B7" s="33"/>
      <c r="C7" s="35"/>
      <c r="D7" s="37"/>
      <c r="E7" s="39"/>
      <c r="F7" s="43"/>
      <c r="G7" s="45"/>
    </row>
    <row r="8" spans="1:7" ht="48" x14ac:dyDescent="0.25">
      <c r="A8" s="7">
        <v>4</v>
      </c>
      <c r="B8" s="16" t="s">
        <v>20</v>
      </c>
      <c r="C8" s="16" t="s">
        <v>21</v>
      </c>
      <c r="D8" s="20" t="s">
        <v>22</v>
      </c>
      <c r="E8" s="18">
        <v>20</v>
      </c>
      <c r="F8" s="19">
        <v>30000</v>
      </c>
      <c r="G8" s="8">
        <f t="shared" si="0"/>
        <v>600000</v>
      </c>
    </row>
    <row r="9" spans="1:7" x14ac:dyDescent="0.25">
      <c r="A9" s="9"/>
      <c r="B9" s="10"/>
      <c r="C9" s="28" t="s">
        <v>9</v>
      </c>
      <c r="D9" s="10"/>
      <c r="E9" s="11"/>
      <c r="F9" s="12"/>
      <c r="G9" s="13">
        <f>SUM(G4:G8)</f>
        <v>8981665</v>
      </c>
    </row>
    <row r="10" spans="1:7" x14ac:dyDescent="0.25">
      <c r="D10"/>
      <c r="E10"/>
      <c r="F10"/>
      <c r="G10"/>
    </row>
    <row r="11" spans="1:7" x14ac:dyDescent="0.25">
      <c r="A11" s="2"/>
      <c r="B11" s="40" t="s">
        <v>11</v>
      </c>
      <c r="C11" s="40"/>
      <c r="D11" s="6"/>
      <c r="E11" s="6"/>
      <c r="F11"/>
      <c r="G11"/>
    </row>
    <row r="12" spans="1:7" x14ac:dyDescent="0.25">
      <c r="A12" s="2"/>
      <c r="B12" s="4"/>
      <c r="C12" s="4"/>
      <c r="D12" s="6"/>
      <c r="E12" s="6"/>
      <c r="F12"/>
      <c r="G12"/>
    </row>
    <row r="13" spans="1:7" x14ac:dyDescent="0.25">
      <c r="A13" s="2"/>
      <c r="B13" s="40" t="s">
        <v>10</v>
      </c>
      <c r="C13" s="40"/>
      <c r="D13" s="6"/>
      <c r="E13" s="6"/>
      <c r="F13"/>
      <c r="G13"/>
    </row>
    <row r="14" spans="1:7" x14ac:dyDescent="0.25">
      <c r="A14" s="2"/>
      <c r="B14" s="3"/>
      <c r="C14" s="2"/>
      <c r="D14" s="6"/>
      <c r="E14" s="6"/>
      <c r="F14"/>
      <c r="G14"/>
    </row>
    <row r="15" spans="1:7" x14ac:dyDescent="0.25">
      <c r="F15"/>
      <c r="G15"/>
    </row>
    <row r="16" spans="1:7" x14ac:dyDescent="0.25">
      <c r="B16" s="1" t="s">
        <v>12</v>
      </c>
      <c r="F16"/>
      <c r="G16"/>
    </row>
    <row r="17" spans="3:7" x14ac:dyDescent="0.25">
      <c r="C17" s="1" t="s">
        <v>13</v>
      </c>
      <c r="F17"/>
      <c r="G17"/>
    </row>
    <row r="18" spans="3:7" x14ac:dyDescent="0.25">
      <c r="F18"/>
      <c r="G18"/>
    </row>
  </sheetData>
  <mergeCells count="10">
    <mergeCell ref="B13:C13"/>
    <mergeCell ref="C1:G1"/>
    <mergeCell ref="B11:C11"/>
    <mergeCell ref="F6:F7"/>
    <mergeCell ref="G6:G7"/>
    <mergeCell ref="A6:A7"/>
    <mergeCell ref="B6:B7"/>
    <mergeCell ref="C6:C7"/>
    <mergeCell ref="D6:D7"/>
    <mergeCell ref="E6:E7"/>
  </mergeCells>
  <pageMargins left="0.32045454545454544" right="0.38352272727272729" top="0.28104166666666669" bottom="0.75" header="0.3" footer="0.3"/>
  <pageSetup paperSize="9" scale="7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G14" sqref="G14"/>
    </sheetView>
  </sheetViews>
  <sheetFormatPr defaultRowHeight="15" x14ac:dyDescent="0.25"/>
  <cols>
    <col min="1" max="1" width="5.85546875" customWidth="1"/>
    <col min="2" max="2" width="43.85546875" customWidth="1"/>
    <col min="3" max="3" width="9.28515625" customWidth="1"/>
    <col min="4" max="4" width="5.85546875" customWidth="1"/>
    <col min="5" max="5" width="17.140625" customWidth="1"/>
    <col min="6" max="6" width="27.7109375" customWidth="1"/>
  </cols>
  <sheetData>
    <row r="2" spans="1:6" ht="24" x14ac:dyDescent="0.25">
      <c r="A2" s="21" t="s">
        <v>1</v>
      </c>
      <c r="B2" s="22" t="s">
        <v>2</v>
      </c>
      <c r="C2" s="24" t="s">
        <v>4</v>
      </c>
      <c r="D2" s="25" t="s">
        <v>5</v>
      </c>
      <c r="E2" s="24" t="s">
        <v>6</v>
      </c>
      <c r="F2" s="26" t="s">
        <v>7</v>
      </c>
    </row>
    <row r="3" spans="1:6" ht="36" x14ac:dyDescent="0.25">
      <c r="A3" s="7">
        <v>1</v>
      </c>
      <c r="B3" s="14" t="s">
        <v>23</v>
      </c>
      <c r="C3" s="17" t="s">
        <v>8</v>
      </c>
      <c r="D3" s="18">
        <v>1</v>
      </c>
      <c r="E3" s="19">
        <v>2400555</v>
      </c>
      <c r="F3" s="8">
        <f>D3*E3</f>
        <v>2400555</v>
      </c>
    </row>
    <row r="4" spans="1:6" ht="36" x14ac:dyDescent="0.25">
      <c r="A4" s="7">
        <v>2</v>
      </c>
      <c r="B4" s="14" t="s">
        <v>24</v>
      </c>
      <c r="C4" s="17" t="s">
        <v>8</v>
      </c>
      <c r="D4" s="18">
        <v>1</v>
      </c>
      <c r="E4" s="19">
        <v>2910555</v>
      </c>
      <c r="F4" s="8">
        <f t="shared" ref="F4:F6" si="0">D4*E4</f>
        <v>2910555</v>
      </c>
    </row>
    <row r="5" spans="1:6" ht="46.5" customHeight="1" x14ac:dyDescent="0.25">
      <c r="A5" s="29">
        <v>3</v>
      </c>
      <c r="B5" s="15" t="s">
        <v>25</v>
      </c>
      <c r="C5" s="17" t="s">
        <v>8</v>
      </c>
      <c r="D5" s="18">
        <v>1</v>
      </c>
      <c r="E5" s="19">
        <v>3070555</v>
      </c>
      <c r="F5" s="8">
        <f t="shared" si="0"/>
        <v>3070555</v>
      </c>
    </row>
    <row r="6" spans="1:6" ht="24" x14ac:dyDescent="0.25">
      <c r="A6" s="7">
        <v>4</v>
      </c>
      <c r="B6" s="16" t="s">
        <v>20</v>
      </c>
      <c r="C6" s="17" t="s">
        <v>22</v>
      </c>
      <c r="D6" s="18">
        <v>20</v>
      </c>
      <c r="E6" s="19">
        <v>30000</v>
      </c>
      <c r="F6" s="8">
        <f t="shared" si="0"/>
        <v>600000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2023-04-10T09:07:30Z</dcterms:modified>
</cp:coreProperties>
</file>